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Excel 2016\04 - Dispositioner og scenariestyring\"/>
    </mc:Choice>
  </mc:AlternateContent>
  <bookViews>
    <workbookView xWindow="0" yWindow="0" windowWidth="19200" windowHeight="7716" tabRatio="237"/>
  </bookViews>
  <sheets>
    <sheet name="Budgettal" sheetId="1" r:id="rId1"/>
  </sheets>
  <calcPr calcId="171027"/>
</workbook>
</file>

<file path=xl/calcChain.xml><?xml version="1.0" encoding="utf-8"?>
<calcChain xmlns="http://schemas.openxmlformats.org/spreadsheetml/2006/main">
  <c r="D15" i="1" l="1"/>
  <c r="E15" i="1"/>
  <c r="G15" i="1"/>
  <c r="H15" i="1"/>
  <c r="I15" i="1"/>
  <c r="K15" i="1"/>
  <c r="K16" i="1" s="1"/>
  <c r="L15" i="1"/>
  <c r="M15" i="1"/>
  <c r="O15" i="1"/>
  <c r="P15" i="1"/>
  <c r="Q15" i="1"/>
  <c r="C15" i="1"/>
  <c r="F3" i="1"/>
  <c r="J3" i="1"/>
  <c r="S3" i="1" s="1"/>
  <c r="N3" i="1"/>
  <c r="R3" i="1"/>
  <c r="F4" i="1"/>
  <c r="J4" i="1"/>
  <c r="N4" i="1"/>
  <c r="R4" i="1"/>
  <c r="S4" i="1"/>
  <c r="F5" i="1"/>
  <c r="J5" i="1"/>
  <c r="N5" i="1"/>
  <c r="S5" i="1" s="1"/>
  <c r="R5" i="1"/>
  <c r="C6" i="1"/>
  <c r="D6" i="1"/>
  <c r="F6" i="1" s="1"/>
  <c r="E6" i="1"/>
  <c r="E16" i="1" s="1"/>
  <c r="G6" i="1"/>
  <c r="H6" i="1"/>
  <c r="J6" i="1" s="1"/>
  <c r="I6" i="1"/>
  <c r="I16" i="1" s="1"/>
  <c r="K6" i="1"/>
  <c r="L6" i="1"/>
  <c r="N6" i="1" s="1"/>
  <c r="M6" i="1"/>
  <c r="M16" i="1" s="1"/>
  <c r="O6" i="1"/>
  <c r="P6" i="1"/>
  <c r="R6" i="1" s="1"/>
  <c r="Q6" i="1"/>
  <c r="Q16" i="1" s="1"/>
  <c r="F7" i="1"/>
  <c r="J7" i="1"/>
  <c r="S7" i="1" s="1"/>
  <c r="N7" i="1"/>
  <c r="R7" i="1"/>
  <c r="F8" i="1"/>
  <c r="S8" i="1" s="1"/>
  <c r="J8" i="1"/>
  <c r="N8" i="1"/>
  <c r="R8" i="1"/>
  <c r="F9" i="1"/>
  <c r="J9" i="1"/>
  <c r="N9" i="1"/>
  <c r="S9" i="1" s="1"/>
  <c r="R9" i="1"/>
  <c r="C10" i="1"/>
  <c r="F10" i="1" s="1"/>
  <c r="D10" i="1"/>
  <c r="E10" i="1"/>
  <c r="G10" i="1"/>
  <c r="J10" i="1" s="1"/>
  <c r="H10" i="1"/>
  <c r="I10" i="1"/>
  <c r="K10" i="1"/>
  <c r="N10" i="1" s="1"/>
  <c r="L10" i="1"/>
  <c r="M10" i="1"/>
  <c r="O10" i="1"/>
  <c r="R10" i="1" s="1"/>
  <c r="P10" i="1"/>
  <c r="Q10" i="1"/>
  <c r="F11" i="1"/>
  <c r="J11" i="1"/>
  <c r="J15" i="1" s="1"/>
  <c r="N11" i="1"/>
  <c r="R11" i="1"/>
  <c r="F12" i="1"/>
  <c r="J12" i="1"/>
  <c r="N12" i="1"/>
  <c r="R12" i="1"/>
  <c r="S12" i="1"/>
  <c r="F13" i="1"/>
  <c r="J13" i="1"/>
  <c r="S13" i="1" s="1"/>
  <c r="N13" i="1"/>
  <c r="R13" i="1"/>
  <c r="F14" i="1"/>
  <c r="S14" i="1" s="1"/>
  <c r="J14" i="1"/>
  <c r="N14" i="1"/>
  <c r="R14" i="1"/>
  <c r="C16" i="1"/>
  <c r="D16" i="1"/>
  <c r="G16" i="1"/>
  <c r="H16" i="1"/>
  <c r="L16" i="1"/>
  <c r="O16" i="1"/>
  <c r="P16" i="1"/>
  <c r="J16" i="1" l="1"/>
  <c r="F16" i="1"/>
  <c r="S6" i="1"/>
  <c r="R16" i="1"/>
  <c r="S10" i="1"/>
  <c r="N16" i="1"/>
  <c r="S11" i="1"/>
  <c r="S15" i="1" s="1"/>
  <c r="R15" i="1"/>
  <c r="F15" i="1"/>
  <c r="N15" i="1"/>
  <c r="S16" i="1" l="1"/>
</calcChain>
</file>

<file path=xl/sharedStrings.xml><?xml version="1.0" encoding="utf-8"?>
<sst xmlns="http://schemas.openxmlformats.org/spreadsheetml/2006/main" count="31" uniqueCount="30">
  <si>
    <t>Danmark</t>
  </si>
  <si>
    <t>Norge</t>
  </si>
  <si>
    <t>Sverige</t>
  </si>
  <si>
    <t>Skandinavien i alt</t>
  </si>
  <si>
    <t>Tyskland</t>
  </si>
  <si>
    <t>Frankrig</t>
  </si>
  <si>
    <t>Holland</t>
  </si>
  <si>
    <t>Resten af Europa i alt</t>
  </si>
  <si>
    <t>Californien</t>
  </si>
  <si>
    <t>Washington</t>
  </si>
  <si>
    <t>Florida</t>
  </si>
  <si>
    <t>Illinois</t>
  </si>
  <si>
    <t>USA i alt</t>
  </si>
  <si>
    <t>Hovedtotal</t>
  </si>
  <si>
    <t>Jan</t>
  </si>
  <si>
    <t>Feb</t>
  </si>
  <si>
    <t>Mar</t>
  </si>
  <si>
    <t>Apr</t>
  </si>
  <si>
    <t>Maj</t>
  </si>
  <si>
    <t>Jun</t>
  </si>
  <si>
    <t>1. kvartal</t>
  </si>
  <si>
    <t>2. Kvartal</t>
  </si>
  <si>
    <t>Jul</t>
  </si>
  <si>
    <t>Aug</t>
  </si>
  <si>
    <t>Sep</t>
  </si>
  <si>
    <t>3. Kvartal</t>
  </si>
  <si>
    <t>Okt</t>
  </si>
  <si>
    <t>Nov</t>
  </si>
  <si>
    <t>Dec</t>
  </si>
  <si>
    <t>4. Kvartal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</si>
</sst>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(* #,##0_);_(* \(#,##0\);_(* &quot;-&quot;??_);_(@_)"/>
    <numFmt numFmtId="166" formatCode="\ @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15A29"/>
        <bgColor indexed="64"/>
      </patternFill>
    </fill>
    <fill>
      <patternFill patternType="solid">
        <fgColor theme="1" tint="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65" fontId="0" fillId="0" borderId="2" xfId="1" applyNumberFormat="1" applyFont="1" applyFill="1" applyBorder="1" applyAlignment="1">
      <alignment vertical="center"/>
    </xf>
    <xf numFmtId="165" fontId="0" fillId="0" borderId="6" xfId="1" applyNumberFormat="1" applyFont="1" applyFill="1" applyBorder="1" applyAlignment="1">
      <alignment vertical="center"/>
    </xf>
    <xf numFmtId="165" fontId="0" fillId="0" borderId="11" xfId="1" applyNumberFormat="1" applyFont="1" applyFill="1" applyBorder="1" applyAlignment="1">
      <alignment vertical="center"/>
    </xf>
    <xf numFmtId="165" fontId="0" fillId="0" borderId="12" xfId="1" applyNumberFormat="1" applyFont="1" applyFill="1" applyBorder="1" applyAlignment="1">
      <alignment vertical="center"/>
    </xf>
    <xf numFmtId="165" fontId="0" fillId="0" borderId="12" xfId="0" applyNumberFormat="1" applyFill="1" applyBorder="1" applyAlignment="1">
      <alignment vertical="center"/>
    </xf>
    <xf numFmtId="165" fontId="0" fillId="0" borderId="13" xfId="0" applyNumberFormat="1" applyFill="1" applyBorder="1" applyAlignment="1">
      <alignment vertical="center"/>
    </xf>
    <xf numFmtId="165" fontId="0" fillId="0" borderId="2" xfId="0" applyNumberFormat="1" applyFill="1" applyBorder="1" applyAlignment="1">
      <alignment vertical="center"/>
    </xf>
    <xf numFmtId="165" fontId="0" fillId="0" borderId="3" xfId="0" applyNumberFormat="1" applyFill="1" applyBorder="1" applyAlignment="1">
      <alignment vertical="center"/>
    </xf>
    <xf numFmtId="165" fontId="2" fillId="0" borderId="6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65" fontId="2" fillId="0" borderId="5" xfId="0" applyNumberFormat="1" applyFont="1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166" fontId="4" fillId="3" borderId="1" xfId="0" applyNumberFormat="1" applyFont="1" applyFill="1" applyBorder="1" applyAlignment="1">
      <alignment vertical="center"/>
    </xf>
    <xf numFmtId="166" fontId="3" fillId="2" borderId="10" xfId="0" applyNumberFormat="1" applyFont="1" applyFill="1" applyBorder="1" applyAlignment="1">
      <alignment vertical="center"/>
    </xf>
    <xf numFmtId="166" fontId="3" fillId="2" borderId="8" xfId="0" applyNumberFormat="1" applyFont="1" applyFill="1" applyBorder="1" applyAlignment="1">
      <alignment vertical="center"/>
    </xf>
    <xf numFmtId="166" fontId="4" fillId="2" borderId="8" xfId="0" applyNumberFormat="1" applyFont="1" applyFill="1" applyBorder="1" applyAlignment="1">
      <alignment vertical="center"/>
    </xf>
    <xf numFmtId="166" fontId="4" fillId="2" borderId="9" xfId="0" applyNumberFormat="1" applyFont="1" applyFill="1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vertical="center"/>
    </xf>
    <xf numFmtId="0" fontId="2" fillId="4" borderId="0" xfId="0" applyFont="1" applyFill="1" applyAlignment="1">
      <alignment vertical="center"/>
    </xf>
    <xf numFmtId="166" fontId="0" fillId="4" borderId="0" xfId="0" applyNumberFormat="1" applyFill="1"/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colors>
    <mruColors>
      <color rgb="FFF15A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>
    <outlinePr showOutlineSymbols="0"/>
  </sheetPr>
  <dimension ref="B1:S16"/>
  <sheetViews>
    <sheetView tabSelected="1" showOutlineSymbols="0" zoomScale="85" zoomScaleNormal="85" workbookViewId="0">
      <selection activeCell="C7" sqref="C7"/>
    </sheetView>
  </sheetViews>
  <sheetFormatPr defaultColWidth="9.109375" defaultRowHeight="13.2" outlineLevelRow="1" x14ac:dyDescent="0.25"/>
  <cols>
    <col min="1" max="1" width="2.6640625" style="25" customWidth="1"/>
    <col min="2" max="2" width="23.33203125" style="28" customWidth="1"/>
    <col min="3" max="18" width="10.6640625" style="25" customWidth="1"/>
    <col min="19" max="19" width="12" style="25" customWidth="1"/>
    <col min="20" max="20" width="2.6640625" style="25" customWidth="1"/>
    <col min="21" max="16384" width="9.109375" style="25"/>
  </cols>
  <sheetData>
    <row r="1" spans="2:19" ht="13.8" thickBot="1" x14ac:dyDescent="0.3"/>
    <row r="2" spans="2:19" s="26" customFormat="1" ht="20.25" customHeight="1" thickBot="1" x14ac:dyDescent="0.3">
      <c r="B2" s="20"/>
      <c r="C2" s="17" t="s">
        <v>14</v>
      </c>
      <c r="D2" s="18" t="s">
        <v>15</v>
      </c>
      <c r="E2" s="18" t="s">
        <v>16</v>
      </c>
      <c r="F2" s="18" t="s">
        <v>20</v>
      </c>
      <c r="G2" s="18" t="s">
        <v>17</v>
      </c>
      <c r="H2" s="18" t="s">
        <v>18</v>
      </c>
      <c r="I2" s="18" t="s">
        <v>19</v>
      </c>
      <c r="J2" s="18" t="s">
        <v>21</v>
      </c>
      <c r="K2" s="18" t="s">
        <v>22</v>
      </c>
      <c r="L2" s="18" t="s">
        <v>23</v>
      </c>
      <c r="M2" s="18" t="s">
        <v>24</v>
      </c>
      <c r="N2" s="18" t="s">
        <v>25</v>
      </c>
      <c r="O2" s="18" t="s">
        <v>26</v>
      </c>
      <c r="P2" s="18" t="s">
        <v>27</v>
      </c>
      <c r="Q2" s="18" t="s">
        <v>28</v>
      </c>
      <c r="R2" s="18" t="s">
        <v>29</v>
      </c>
      <c r="S2" s="19" t="s">
        <v>13</v>
      </c>
    </row>
    <row r="3" spans="2:19" s="26" customFormat="1" ht="18" customHeight="1" outlineLevel="1" x14ac:dyDescent="0.25">
      <c r="B3" s="21" t="s">
        <v>0</v>
      </c>
      <c r="C3" s="3">
        <v>2500</v>
      </c>
      <c r="D3" s="4">
        <v>17852</v>
      </c>
      <c r="E3" s="4">
        <v>4607</v>
      </c>
      <c r="F3" s="5">
        <f t="shared" ref="F3:F16" si="0">SUM(C3:E3)</f>
        <v>24959</v>
      </c>
      <c r="G3" s="4">
        <v>3014</v>
      </c>
      <c r="H3" s="4">
        <v>1970</v>
      </c>
      <c r="I3" s="4">
        <v>5299</v>
      </c>
      <c r="J3" s="5">
        <f t="shared" ref="J3:J16" si="1">SUM(G3:I3)</f>
        <v>10283</v>
      </c>
      <c r="K3" s="4">
        <v>3466</v>
      </c>
      <c r="L3" s="4">
        <v>2265</v>
      </c>
      <c r="M3" s="4">
        <v>6093</v>
      </c>
      <c r="N3" s="5">
        <f t="shared" ref="N3:N16" si="2">SUM(K3:M3)</f>
        <v>11824</v>
      </c>
      <c r="O3" s="4">
        <v>3985</v>
      </c>
      <c r="P3" s="4">
        <v>2605</v>
      </c>
      <c r="Q3" s="4">
        <v>7007</v>
      </c>
      <c r="R3" s="5">
        <f t="shared" ref="R3:R16" si="3">SUM(O3:Q3)</f>
        <v>13597</v>
      </c>
      <c r="S3" s="6">
        <f t="shared" ref="S3:S16" si="4">F3+J3+N3+R3</f>
        <v>60663</v>
      </c>
    </row>
    <row r="4" spans="2:19" s="26" customFormat="1" ht="18" customHeight="1" outlineLevel="1" x14ac:dyDescent="0.25">
      <c r="B4" s="22" t="s">
        <v>1</v>
      </c>
      <c r="C4" s="2">
        <v>8496</v>
      </c>
      <c r="D4" s="1">
        <v>2952</v>
      </c>
      <c r="E4" s="1">
        <v>2559</v>
      </c>
      <c r="F4" s="7">
        <f t="shared" si="0"/>
        <v>14007</v>
      </c>
      <c r="G4" s="1">
        <v>9771</v>
      </c>
      <c r="H4" s="1">
        <v>3395</v>
      </c>
      <c r="I4" s="1">
        <v>2943</v>
      </c>
      <c r="J4" s="7">
        <f t="shared" si="1"/>
        <v>16109</v>
      </c>
      <c r="K4" s="1">
        <v>11236</v>
      </c>
      <c r="L4" s="1">
        <v>3905</v>
      </c>
      <c r="M4" s="1">
        <v>3384</v>
      </c>
      <c r="N4" s="7">
        <f t="shared" si="2"/>
        <v>18525</v>
      </c>
      <c r="O4" s="1">
        <v>12922</v>
      </c>
      <c r="P4" s="1">
        <v>4490</v>
      </c>
      <c r="Q4" s="1">
        <v>3892</v>
      </c>
      <c r="R4" s="7">
        <f t="shared" si="3"/>
        <v>21304</v>
      </c>
      <c r="S4" s="8">
        <f t="shared" si="4"/>
        <v>69945</v>
      </c>
    </row>
    <row r="5" spans="2:19" s="26" customFormat="1" ht="18" customHeight="1" outlineLevel="1" x14ac:dyDescent="0.25">
      <c r="B5" s="22" t="s">
        <v>2</v>
      </c>
      <c r="C5" s="2">
        <v>7523</v>
      </c>
      <c r="D5" s="1">
        <v>6432</v>
      </c>
      <c r="E5" s="1">
        <v>4029</v>
      </c>
      <c r="F5" s="7">
        <f t="shared" si="0"/>
        <v>17984</v>
      </c>
      <c r="G5" s="1">
        <v>8062</v>
      </c>
      <c r="H5" s="1">
        <v>7396</v>
      </c>
      <c r="I5" s="1">
        <v>4633</v>
      </c>
      <c r="J5" s="7">
        <f t="shared" si="1"/>
        <v>20091</v>
      </c>
      <c r="K5" s="1">
        <v>9271</v>
      </c>
      <c r="L5" s="1">
        <v>8506</v>
      </c>
      <c r="M5" s="1">
        <v>5328</v>
      </c>
      <c r="N5" s="7">
        <f t="shared" si="2"/>
        <v>23105</v>
      </c>
      <c r="O5" s="1">
        <v>10662</v>
      </c>
      <c r="P5" s="1">
        <v>9782</v>
      </c>
      <c r="Q5" s="1">
        <v>6127</v>
      </c>
      <c r="R5" s="7">
        <f t="shared" si="3"/>
        <v>26571</v>
      </c>
      <c r="S5" s="8">
        <f t="shared" si="4"/>
        <v>87751</v>
      </c>
    </row>
    <row r="6" spans="2:19" s="27" customFormat="1" ht="18" customHeight="1" x14ac:dyDescent="0.25">
      <c r="B6" s="23" t="s">
        <v>3</v>
      </c>
      <c r="C6" s="9">
        <f t="shared" ref="C6:Q6" si="5">SUM(C3:C5)</f>
        <v>18519</v>
      </c>
      <c r="D6" s="10">
        <f t="shared" si="5"/>
        <v>27236</v>
      </c>
      <c r="E6" s="10">
        <f t="shared" si="5"/>
        <v>11195</v>
      </c>
      <c r="F6" s="10">
        <f t="shared" si="0"/>
        <v>56950</v>
      </c>
      <c r="G6" s="11">
        <f t="shared" si="5"/>
        <v>20847</v>
      </c>
      <c r="H6" s="11">
        <f t="shared" si="5"/>
        <v>12761</v>
      </c>
      <c r="I6" s="11">
        <f t="shared" si="5"/>
        <v>12875</v>
      </c>
      <c r="J6" s="10">
        <f t="shared" si="1"/>
        <v>46483</v>
      </c>
      <c r="K6" s="11">
        <f t="shared" si="5"/>
        <v>23973</v>
      </c>
      <c r="L6" s="11">
        <f t="shared" si="5"/>
        <v>14676</v>
      </c>
      <c r="M6" s="11">
        <f t="shared" si="5"/>
        <v>14805</v>
      </c>
      <c r="N6" s="10">
        <f t="shared" si="2"/>
        <v>53454</v>
      </c>
      <c r="O6" s="11">
        <f t="shared" si="5"/>
        <v>27569</v>
      </c>
      <c r="P6" s="11">
        <f t="shared" si="5"/>
        <v>16877</v>
      </c>
      <c r="Q6" s="11">
        <f t="shared" si="5"/>
        <v>17026</v>
      </c>
      <c r="R6" s="10">
        <f t="shared" si="3"/>
        <v>61472</v>
      </c>
      <c r="S6" s="12">
        <f t="shared" si="4"/>
        <v>218359</v>
      </c>
    </row>
    <row r="7" spans="2:19" s="26" customFormat="1" ht="18" customHeight="1" x14ac:dyDescent="0.25">
      <c r="B7" s="22" t="s">
        <v>4</v>
      </c>
      <c r="C7" s="2">
        <v>2935</v>
      </c>
      <c r="D7" s="1">
        <v>5160</v>
      </c>
      <c r="E7" s="1">
        <v>1918</v>
      </c>
      <c r="F7" s="7">
        <f t="shared" si="0"/>
        <v>10013</v>
      </c>
      <c r="G7" s="1">
        <v>3375</v>
      </c>
      <c r="H7" s="1">
        <v>5934</v>
      </c>
      <c r="I7" s="1">
        <v>2206</v>
      </c>
      <c r="J7" s="7">
        <f t="shared" si="1"/>
        <v>11515</v>
      </c>
      <c r="K7" s="1">
        <v>3881</v>
      </c>
      <c r="L7" s="1">
        <v>6825</v>
      </c>
      <c r="M7" s="1">
        <v>2537</v>
      </c>
      <c r="N7" s="7">
        <f t="shared" si="2"/>
        <v>13243</v>
      </c>
      <c r="O7" s="1">
        <v>4464</v>
      </c>
      <c r="P7" s="1">
        <v>7848</v>
      </c>
      <c r="Q7" s="1">
        <v>2917</v>
      </c>
      <c r="R7" s="7">
        <f t="shared" si="3"/>
        <v>15229</v>
      </c>
      <c r="S7" s="8">
        <f t="shared" si="4"/>
        <v>50000</v>
      </c>
    </row>
    <row r="8" spans="2:19" s="26" customFormat="1" ht="18" customHeight="1" x14ac:dyDescent="0.25">
      <c r="B8" s="22" t="s">
        <v>5</v>
      </c>
      <c r="C8" s="2">
        <v>9516</v>
      </c>
      <c r="D8" s="1">
        <v>2866</v>
      </c>
      <c r="E8" s="1">
        <v>3307</v>
      </c>
      <c r="F8" s="7">
        <f t="shared" si="0"/>
        <v>15689</v>
      </c>
      <c r="G8" s="1">
        <v>10943</v>
      </c>
      <c r="H8" s="1">
        <v>3296</v>
      </c>
      <c r="I8" s="1">
        <v>3803</v>
      </c>
      <c r="J8" s="7">
        <f t="shared" si="1"/>
        <v>18042</v>
      </c>
      <c r="K8" s="1">
        <v>12585</v>
      </c>
      <c r="L8" s="1">
        <v>3790</v>
      </c>
      <c r="M8" s="1">
        <v>4373</v>
      </c>
      <c r="N8" s="7">
        <f t="shared" si="2"/>
        <v>20748</v>
      </c>
      <c r="O8" s="1">
        <v>14472</v>
      </c>
      <c r="P8" s="1">
        <v>4359</v>
      </c>
      <c r="Q8" s="1">
        <v>5029</v>
      </c>
      <c r="R8" s="7">
        <f t="shared" si="3"/>
        <v>23860</v>
      </c>
      <c r="S8" s="8">
        <f t="shared" si="4"/>
        <v>78339</v>
      </c>
    </row>
    <row r="9" spans="2:19" s="26" customFormat="1" ht="18" customHeight="1" x14ac:dyDescent="0.25">
      <c r="B9" s="22" t="s">
        <v>6</v>
      </c>
      <c r="C9" s="2">
        <v>7852</v>
      </c>
      <c r="D9" s="1">
        <v>4512</v>
      </c>
      <c r="E9" s="1">
        <v>7203</v>
      </c>
      <c r="F9" s="7">
        <f t="shared" si="0"/>
        <v>19567</v>
      </c>
      <c r="G9" s="1">
        <v>9030</v>
      </c>
      <c r="H9" s="1">
        <v>5189</v>
      </c>
      <c r="I9" s="1">
        <v>8284</v>
      </c>
      <c r="J9" s="7">
        <f t="shared" si="1"/>
        <v>22503</v>
      </c>
      <c r="K9" s="1">
        <v>10384</v>
      </c>
      <c r="L9" s="1">
        <v>5967</v>
      </c>
      <c r="M9" s="1">
        <v>9527</v>
      </c>
      <c r="N9" s="7">
        <f t="shared" si="2"/>
        <v>25878</v>
      </c>
      <c r="O9" s="1">
        <v>11942</v>
      </c>
      <c r="P9" s="1">
        <v>6862</v>
      </c>
      <c r="Q9" s="1">
        <v>10955</v>
      </c>
      <c r="R9" s="7">
        <f t="shared" si="3"/>
        <v>29759</v>
      </c>
      <c r="S9" s="8">
        <f t="shared" si="4"/>
        <v>97707</v>
      </c>
    </row>
    <row r="10" spans="2:19" s="27" customFormat="1" ht="18" customHeight="1" x14ac:dyDescent="0.25">
      <c r="B10" s="23" t="s">
        <v>7</v>
      </c>
      <c r="C10" s="9">
        <f>SUM(C7:C9)</f>
        <v>20303</v>
      </c>
      <c r="D10" s="10">
        <f>SUM(D7:D9)</f>
        <v>12538</v>
      </c>
      <c r="E10" s="10">
        <f>SUM(E7:E9)</f>
        <v>12428</v>
      </c>
      <c r="F10" s="10">
        <f t="shared" si="0"/>
        <v>45269</v>
      </c>
      <c r="G10" s="11">
        <f>SUM(G7:G9)</f>
        <v>23348</v>
      </c>
      <c r="H10" s="11">
        <f>SUM(H7:H9)</f>
        <v>14419</v>
      </c>
      <c r="I10" s="11">
        <f>SUM(I7:I9)</f>
        <v>14293</v>
      </c>
      <c r="J10" s="10">
        <f t="shared" si="1"/>
        <v>52060</v>
      </c>
      <c r="K10" s="11">
        <f>SUM(K7:K9)</f>
        <v>26850</v>
      </c>
      <c r="L10" s="11">
        <f>SUM(L7:L9)</f>
        <v>16582</v>
      </c>
      <c r="M10" s="11">
        <f>SUM(M7:M9)</f>
        <v>16437</v>
      </c>
      <c r="N10" s="10">
        <f t="shared" si="2"/>
        <v>59869</v>
      </c>
      <c r="O10" s="11">
        <f>SUM(O7:O9)</f>
        <v>30878</v>
      </c>
      <c r="P10" s="11">
        <f>SUM(P7:P9)</f>
        <v>19069</v>
      </c>
      <c r="Q10" s="11">
        <f>SUM(Q7:Q9)</f>
        <v>18901</v>
      </c>
      <c r="R10" s="10">
        <f t="shared" si="3"/>
        <v>68848</v>
      </c>
      <c r="S10" s="12">
        <f t="shared" si="4"/>
        <v>226046</v>
      </c>
    </row>
    <row r="11" spans="2:19" s="26" customFormat="1" ht="18" customHeight="1" x14ac:dyDescent="0.25">
      <c r="B11" s="22" t="s">
        <v>8</v>
      </c>
      <c r="C11" s="2">
        <v>3962</v>
      </c>
      <c r="D11" s="1">
        <v>2590</v>
      </c>
      <c r="E11" s="1">
        <v>6966</v>
      </c>
      <c r="F11" s="7">
        <f t="shared" si="0"/>
        <v>13518</v>
      </c>
      <c r="G11" s="1">
        <v>4557</v>
      </c>
      <c r="H11" s="1">
        <v>2978</v>
      </c>
      <c r="I11" s="1">
        <v>8011</v>
      </c>
      <c r="J11" s="7">
        <f t="shared" si="1"/>
        <v>15546</v>
      </c>
      <c r="K11" s="1">
        <v>5240</v>
      </c>
      <c r="L11" s="1">
        <v>3425</v>
      </c>
      <c r="M11" s="1">
        <v>9213</v>
      </c>
      <c r="N11" s="7">
        <f t="shared" si="2"/>
        <v>17878</v>
      </c>
      <c r="O11" s="1">
        <v>6026</v>
      </c>
      <c r="P11" s="1">
        <v>3938</v>
      </c>
      <c r="Q11" s="1">
        <v>10595</v>
      </c>
      <c r="R11" s="7">
        <f t="shared" si="3"/>
        <v>20559</v>
      </c>
      <c r="S11" s="8">
        <f t="shared" si="4"/>
        <v>67501</v>
      </c>
    </row>
    <row r="12" spans="2:19" s="26" customFormat="1" ht="18" customHeight="1" x14ac:dyDescent="0.25">
      <c r="B12" s="22" t="s">
        <v>9</v>
      </c>
      <c r="C12" s="2">
        <v>13010</v>
      </c>
      <c r="D12" s="1">
        <v>4464</v>
      </c>
      <c r="E12" s="1">
        <v>3869</v>
      </c>
      <c r="F12" s="7">
        <f t="shared" si="0"/>
        <v>21343</v>
      </c>
      <c r="G12" s="1">
        <v>14773</v>
      </c>
      <c r="H12" s="1">
        <v>5134</v>
      </c>
      <c r="I12" s="1">
        <v>4449</v>
      </c>
      <c r="J12" s="7">
        <f t="shared" si="1"/>
        <v>24356</v>
      </c>
      <c r="K12" s="1">
        <v>16989</v>
      </c>
      <c r="L12" s="1">
        <v>5904</v>
      </c>
      <c r="M12" s="1">
        <v>5117</v>
      </c>
      <c r="N12" s="7">
        <f t="shared" si="2"/>
        <v>28010</v>
      </c>
      <c r="O12" s="1">
        <v>19538</v>
      </c>
      <c r="P12" s="1">
        <v>6789</v>
      </c>
      <c r="Q12" s="1">
        <v>5884</v>
      </c>
      <c r="R12" s="7">
        <f t="shared" si="3"/>
        <v>32211</v>
      </c>
      <c r="S12" s="8">
        <f t="shared" si="4"/>
        <v>105920</v>
      </c>
    </row>
    <row r="13" spans="2:19" s="26" customFormat="1" ht="18" customHeight="1" x14ac:dyDescent="0.25">
      <c r="B13" s="22" t="s">
        <v>10</v>
      </c>
      <c r="C13" s="2">
        <v>10600</v>
      </c>
      <c r="D13" s="1">
        <v>9725</v>
      </c>
      <c r="E13" s="1">
        <v>6091</v>
      </c>
      <c r="F13" s="7">
        <f t="shared" si="0"/>
        <v>26416</v>
      </c>
      <c r="G13" s="1">
        <v>12190</v>
      </c>
      <c r="H13" s="1">
        <v>11183</v>
      </c>
      <c r="I13" s="1">
        <v>7005</v>
      </c>
      <c r="J13" s="7">
        <f t="shared" si="1"/>
        <v>30378</v>
      </c>
      <c r="K13" s="1">
        <v>14018</v>
      </c>
      <c r="L13" s="1">
        <v>12861</v>
      </c>
      <c r="M13" s="1">
        <v>8056</v>
      </c>
      <c r="N13" s="7">
        <f t="shared" si="2"/>
        <v>34935</v>
      </c>
      <c r="O13" s="1">
        <v>16121</v>
      </c>
      <c r="P13" s="1">
        <v>14790</v>
      </c>
      <c r="Q13" s="1">
        <v>9264</v>
      </c>
      <c r="R13" s="7">
        <f t="shared" si="3"/>
        <v>40175</v>
      </c>
      <c r="S13" s="8">
        <f t="shared" si="4"/>
        <v>131904</v>
      </c>
    </row>
    <row r="14" spans="2:19" s="26" customFormat="1" ht="18" customHeight="1" x14ac:dyDescent="0.25">
      <c r="B14" s="22" t="s">
        <v>11</v>
      </c>
      <c r="C14" s="2">
        <v>3962</v>
      </c>
      <c r="D14" s="1">
        <v>2590</v>
      </c>
      <c r="E14" s="1">
        <v>6966</v>
      </c>
      <c r="F14" s="7">
        <f t="shared" si="0"/>
        <v>13518</v>
      </c>
      <c r="G14" s="1">
        <v>4557</v>
      </c>
      <c r="H14" s="1">
        <v>2978</v>
      </c>
      <c r="I14" s="1">
        <v>8011</v>
      </c>
      <c r="J14" s="7">
        <f t="shared" si="1"/>
        <v>15546</v>
      </c>
      <c r="K14" s="1">
        <v>5240</v>
      </c>
      <c r="L14" s="1">
        <v>3425</v>
      </c>
      <c r="M14" s="1">
        <v>9213</v>
      </c>
      <c r="N14" s="7">
        <f t="shared" si="2"/>
        <v>17878</v>
      </c>
      <c r="O14" s="1">
        <v>6026</v>
      </c>
      <c r="P14" s="1">
        <v>3938</v>
      </c>
      <c r="Q14" s="1">
        <v>10595</v>
      </c>
      <c r="R14" s="7">
        <f t="shared" si="3"/>
        <v>20559</v>
      </c>
      <c r="S14" s="8">
        <f t="shared" si="4"/>
        <v>67501</v>
      </c>
    </row>
    <row r="15" spans="2:19" s="27" customFormat="1" ht="18" customHeight="1" x14ac:dyDescent="0.25">
      <c r="B15" s="23" t="s">
        <v>12</v>
      </c>
      <c r="C15" s="9">
        <f>SUM(C11:C14)</f>
        <v>31534</v>
      </c>
      <c r="D15" s="10">
        <f t="shared" ref="D15:S15" si="6">SUM(D11:D14)</f>
        <v>19369</v>
      </c>
      <c r="E15" s="10">
        <f t="shared" si="6"/>
        <v>23892</v>
      </c>
      <c r="F15" s="10">
        <f t="shared" si="6"/>
        <v>74795</v>
      </c>
      <c r="G15" s="11">
        <f t="shared" si="6"/>
        <v>36077</v>
      </c>
      <c r="H15" s="11">
        <f t="shared" si="6"/>
        <v>22273</v>
      </c>
      <c r="I15" s="11">
        <f t="shared" si="6"/>
        <v>27476</v>
      </c>
      <c r="J15" s="10">
        <f t="shared" si="6"/>
        <v>85826</v>
      </c>
      <c r="K15" s="11">
        <f t="shared" si="6"/>
        <v>41487</v>
      </c>
      <c r="L15" s="11">
        <f t="shared" si="6"/>
        <v>25615</v>
      </c>
      <c r="M15" s="11">
        <f t="shared" si="6"/>
        <v>31599</v>
      </c>
      <c r="N15" s="10">
        <f t="shared" si="6"/>
        <v>98701</v>
      </c>
      <c r="O15" s="11">
        <f t="shared" si="6"/>
        <v>47711</v>
      </c>
      <c r="P15" s="11">
        <f t="shared" si="6"/>
        <v>29455</v>
      </c>
      <c r="Q15" s="11">
        <f t="shared" si="6"/>
        <v>36338</v>
      </c>
      <c r="R15" s="10">
        <f t="shared" si="6"/>
        <v>113504</v>
      </c>
      <c r="S15" s="12">
        <f t="shared" si="6"/>
        <v>372826</v>
      </c>
    </row>
    <row r="16" spans="2:19" s="27" customFormat="1" ht="18" customHeight="1" thickBot="1" x14ac:dyDescent="0.3">
      <c r="B16" s="24" t="s">
        <v>13</v>
      </c>
      <c r="C16" s="13">
        <f t="shared" ref="C16:Q16" si="7">C6+C10+C15</f>
        <v>70356</v>
      </c>
      <c r="D16" s="14">
        <f t="shared" si="7"/>
        <v>59143</v>
      </c>
      <c r="E16" s="14">
        <f t="shared" si="7"/>
        <v>47515</v>
      </c>
      <c r="F16" s="15">
        <f t="shared" si="0"/>
        <v>177014</v>
      </c>
      <c r="G16" s="15">
        <f t="shared" si="7"/>
        <v>80272</v>
      </c>
      <c r="H16" s="15">
        <f t="shared" si="7"/>
        <v>49453</v>
      </c>
      <c r="I16" s="15">
        <f t="shared" si="7"/>
        <v>54644</v>
      </c>
      <c r="J16" s="15">
        <f t="shared" si="1"/>
        <v>184369</v>
      </c>
      <c r="K16" s="15">
        <f t="shared" si="7"/>
        <v>92310</v>
      </c>
      <c r="L16" s="15">
        <f t="shared" si="7"/>
        <v>56873</v>
      </c>
      <c r="M16" s="15">
        <f t="shared" si="7"/>
        <v>62841</v>
      </c>
      <c r="N16" s="15">
        <f t="shared" si="2"/>
        <v>212024</v>
      </c>
      <c r="O16" s="15">
        <f t="shared" si="7"/>
        <v>106158</v>
      </c>
      <c r="P16" s="15">
        <f t="shared" si="7"/>
        <v>65401</v>
      </c>
      <c r="Q16" s="15">
        <f t="shared" si="7"/>
        <v>72265</v>
      </c>
      <c r="R16" s="15">
        <f t="shared" si="3"/>
        <v>243824</v>
      </c>
      <c r="S16" s="16">
        <f t="shared" si="4"/>
        <v>817231</v>
      </c>
    </row>
  </sheetData>
  <phoneticPr fontId="0" type="noConversion"/>
  <pageMargins left="0.75" right="0.75" top="1" bottom="1" header="0.5" footer="0.5"/>
  <pageSetup paperSize="9" orientation="landscape" horizontalDpi="4294967292" verticalDpi="0" r:id="rId1"/>
  <headerFooter alignWithMargins="0"/>
  <ignoredErrors>
    <ignoredError sqref="F6 J6 N6 N10 J10 F10 F15:F16 J15:J16 N15:N16 R15:S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Budgettal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1997-04-09T12:22:57Z</dcterms:created>
  <dcterms:modified xsi:type="dcterms:W3CDTF">2016-07-26T10:55:39Z</dcterms:modified>
</cp:coreProperties>
</file>